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nnexure IV" sheetId="4" r:id="rId1"/>
    <sheet name="Annexure V" sheetId="1" r:id="rId2"/>
  </sheets>
  <calcPr calcId="124519"/>
</workbook>
</file>

<file path=xl/calcChain.xml><?xml version="1.0" encoding="utf-8"?>
<calcChain xmlns="http://schemas.openxmlformats.org/spreadsheetml/2006/main">
  <c r="H6" i="4"/>
  <c r="H7"/>
  <c r="H8"/>
  <c r="H9"/>
  <c r="H10"/>
  <c r="H11"/>
  <c r="H12"/>
  <c r="H5"/>
  <c r="G13"/>
  <c r="F13"/>
  <c r="E13"/>
  <c r="D13"/>
  <c r="C13"/>
  <c r="H5" i="1"/>
  <c r="D16"/>
  <c r="E16"/>
  <c r="F16"/>
  <c r="G16"/>
  <c r="C16"/>
  <c r="H6"/>
  <c r="H7"/>
  <c r="H8"/>
  <c r="H9"/>
  <c r="H10"/>
  <c r="H11"/>
  <c r="H12"/>
  <c r="H13"/>
  <c r="H14"/>
  <c r="H15"/>
  <c r="H13" i="4" l="1"/>
  <c r="H16" i="1"/>
</calcChain>
</file>

<file path=xl/sharedStrings.xml><?xml version="1.0" encoding="utf-8"?>
<sst xmlns="http://schemas.openxmlformats.org/spreadsheetml/2006/main" count="39" uniqueCount="28">
  <si>
    <t>SALARY PROPOSED UNDER GFATM</t>
  </si>
  <si>
    <t>Sl. No.</t>
  </si>
  <si>
    <t>Name of Post</t>
  </si>
  <si>
    <t>In position</t>
  </si>
  <si>
    <t>Propose post</t>
  </si>
  <si>
    <t>Existing Salary</t>
  </si>
  <si>
    <t>Propose Salary</t>
  </si>
  <si>
    <t>State Public Health Consultant</t>
  </si>
  <si>
    <t>Monitoring &amp; Evaluation Consultant</t>
  </si>
  <si>
    <t>P&amp;SCM Consultant</t>
  </si>
  <si>
    <t>IEC/BCC Consultant</t>
  </si>
  <si>
    <t>Finance Consultant</t>
  </si>
  <si>
    <t>Stattistical Assitant</t>
  </si>
  <si>
    <t>DVB Consultant/Project Officer</t>
  </si>
  <si>
    <t>Secretarial Asst. Cum DEO</t>
  </si>
  <si>
    <t>Lab. Technicians</t>
  </si>
  <si>
    <t>Medical Officer (SSH)</t>
  </si>
  <si>
    <t>Total No. of Sunctioned Post</t>
  </si>
  <si>
    <t>TOTAL</t>
  </si>
  <si>
    <t>Total Funds Required for 12 months</t>
  </si>
  <si>
    <t>SALARY PROPOSED UNDER DBS, NVBDCP</t>
  </si>
  <si>
    <t>State Entomologist</t>
  </si>
  <si>
    <t>Zonal Entomologist</t>
  </si>
  <si>
    <t>Insect Collector</t>
  </si>
  <si>
    <t>MPW</t>
  </si>
  <si>
    <t>Biologist</t>
  </si>
  <si>
    <t>Field Worker</t>
  </si>
  <si>
    <t>MTS/VBD Technical Supervisor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</si>
</sst>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3" fontId="1" fillId="0" borderId="1" xfId="0" applyNumberFormat="1" applyFont="1" applyBorder="1"/>
    <xf numFmtId="0" fontId="3" fillId="0" borderId="1" xfId="0" applyFont="1" applyBorder="1"/>
    <xf numFmtId="3" fontId="3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view="pageLayout" topLeftCell="A13" workbookViewId="0">
      <selection activeCell="I3" sqref="I3"/>
    </sheetView>
  </sheetViews>
  <sheetFormatPr defaultRowHeight="15"/>
  <cols>
    <col min="1" max="1" width="6.7109375" style="1" customWidth="1"/>
    <col min="2" max="2" width="30.85546875" style="1" customWidth="1"/>
    <col min="3" max="3" width="11.5703125" style="1" customWidth="1"/>
    <col min="4" max="4" width="8.5703125" style="1" customWidth="1"/>
    <col min="5" max="5" width="9" style="1" customWidth="1"/>
    <col min="6" max="6" width="9.5703125" style="1" customWidth="1"/>
    <col min="7" max="7" width="9.7109375" style="1" customWidth="1"/>
    <col min="8" max="8" width="18" style="1" customWidth="1"/>
    <col min="9" max="16384" width="9.140625" style="1"/>
  </cols>
  <sheetData>
    <row r="1" spans="1:10" ht="15.75">
      <c r="A1" s="12"/>
      <c r="B1" s="12"/>
      <c r="C1" s="12"/>
      <c r="D1" s="12"/>
      <c r="E1" s="12"/>
      <c r="F1" s="12"/>
      <c r="G1" s="12"/>
      <c r="H1" s="12"/>
    </row>
    <row r="2" spans="1:10">
      <c r="A2" s="11" t="s">
        <v>20</v>
      </c>
      <c r="B2" s="11"/>
      <c r="C2" s="11"/>
      <c r="D2" s="11"/>
      <c r="E2" s="11"/>
      <c r="F2" s="11"/>
      <c r="G2" s="11"/>
      <c r="H2" s="11"/>
      <c r="I2" s="3"/>
      <c r="J2" s="3"/>
    </row>
    <row r="4" spans="1:10" s="2" customFormat="1" ht="57">
      <c r="A4" s="4" t="s">
        <v>1</v>
      </c>
      <c r="B4" s="4" t="s">
        <v>2</v>
      </c>
      <c r="C4" s="4" t="s">
        <v>17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19</v>
      </c>
    </row>
    <row r="5" spans="1:10">
      <c r="A5" s="9">
        <v>1</v>
      </c>
      <c r="B5" s="5" t="s">
        <v>21</v>
      </c>
      <c r="C5" s="9">
        <v>0</v>
      </c>
      <c r="D5" s="9">
        <v>0</v>
      </c>
      <c r="E5" s="9">
        <v>1</v>
      </c>
      <c r="F5" s="6">
        <v>0</v>
      </c>
      <c r="G5" s="6">
        <v>40000</v>
      </c>
      <c r="H5" s="6">
        <f>G5*E5*12</f>
        <v>480000</v>
      </c>
    </row>
    <row r="6" spans="1:10">
      <c r="A6" s="9">
        <v>2</v>
      </c>
      <c r="B6" s="5" t="s">
        <v>22</v>
      </c>
      <c r="C6" s="9">
        <v>0</v>
      </c>
      <c r="D6" s="9">
        <v>0</v>
      </c>
      <c r="E6" s="9">
        <v>2</v>
      </c>
      <c r="F6" s="6">
        <v>0</v>
      </c>
      <c r="G6" s="6">
        <v>30000</v>
      </c>
      <c r="H6" s="6">
        <f t="shared" ref="H6:H12" si="0">G6*E6*12</f>
        <v>720000</v>
      </c>
    </row>
    <row r="7" spans="1:10">
      <c r="A7" s="9">
        <v>3</v>
      </c>
      <c r="B7" s="5" t="s">
        <v>25</v>
      </c>
      <c r="C7" s="9">
        <v>0</v>
      </c>
      <c r="D7" s="9">
        <v>0</v>
      </c>
      <c r="E7" s="9">
        <v>2</v>
      </c>
      <c r="F7" s="6">
        <v>0</v>
      </c>
      <c r="G7" s="6">
        <v>30000</v>
      </c>
      <c r="H7" s="6">
        <f t="shared" si="0"/>
        <v>720000</v>
      </c>
    </row>
    <row r="8" spans="1:10">
      <c r="A8" s="9">
        <v>4</v>
      </c>
      <c r="B8" s="5" t="s">
        <v>27</v>
      </c>
      <c r="C8" s="9">
        <v>0</v>
      </c>
      <c r="D8" s="9">
        <v>0</v>
      </c>
      <c r="E8" s="9">
        <v>10</v>
      </c>
      <c r="F8" s="6">
        <v>0</v>
      </c>
      <c r="G8" s="6">
        <v>15000</v>
      </c>
      <c r="H8" s="6">
        <f t="shared" si="0"/>
        <v>1800000</v>
      </c>
    </row>
    <row r="9" spans="1:10">
      <c r="A9" s="9">
        <v>5</v>
      </c>
      <c r="B9" s="5" t="s">
        <v>15</v>
      </c>
      <c r="C9" s="9">
        <v>0</v>
      </c>
      <c r="D9" s="9">
        <v>0</v>
      </c>
      <c r="E9" s="9">
        <v>29</v>
      </c>
      <c r="F9" s="6">
        <v>0</v>
      </c>
      <c r="G9" s="6">
        <v>12000</v>
      </c>
      <c r="H9" s="6">
        <f t="shared" si="0"/>
        <v>4176000</v>
      </c>
    </row>
    <row r="10" spans="1:10">
      <c r="A10" s="9">
        <v>6</v>
      </c>
      <c r="B10" s="5" t="s">
        <v>26</v>
      </c>
      <c r="C10" s="9">
        <v>0</v>
      </c>
      <c r="D10" s="9">
        <v>0</v>
      </c>
      <c r="E10" s="9">
        <v>23</v>
      </c>
      <c r="F10" s="6">
        <v>0</v>
      </c>
      <c r="G10" s="6">
        <v>8000</v>
      </c>
      <c r="H10" s="6">
        <f t="shared" si="0"/>
        <v>2208000</v>
      </c>
    </row>
    <row r="11" spans="1:10">
      <c r="A11" s="9">
        <v>7</v>
      </c>
      <c r="B11" s="5" t="s">
        <v>24</v>
      </c>
      <c r="C11" s="9">
        <v>75</v>
      </c>
      <c r="D11" s="9">
        <v>75</v>
      </c>
      <c r="E11" s="9">
        <v>75</v>
      </c>
      <c r="F11" s="6">
        <v>6000</v>
      </c>
      <c r="G11" s="6">
        <v>10000</v>
      </c>
      <c r="H11" s="6">
        <f t="shared" si="0"/>
        <v>9000000</v>
      </c>
    </row>
    <row r="12" spans="1:10">
      <c r="A12" s="9">
        <v>8</v>
      </c>
      <c r="B12" s="5" t="s">
        <v>23</v>
      </c>
      <c r="C12" s="9">
        <v>0</v>
      </c>
      <c r="D12" s="9">
        <v>0</v>
      </c>
      <c r="E12" s="9">
        <v>31</v>
      </c>
      <c r="F12" s="6">
        <v>0</v>
      </c>
      <c r="G12" s="6">
        <v>6000</v>
      </c>
      <c r="H12" s="6">
        <f t="shared" si="0"/>
        <v>2232000</v>
      </c>
    </row>
    <row r="13" spans="1:10">
      <c r="A13" s="7"/>
      <c r="B13" s="7" t="s">
        <v>18</v>
      </c>
      <c r="C13" s="10">
        <f t="shared" ref="C13:H13" si="1">SUM(C5:C12)</f>
        <v>75</v>
      </c>
      <c r="D13" s="10">
        <f t="shared" si="1"/>
        <v>75</v>
      </c>
      <c r="E13" s="10">
        <f t="shared" si="1"/>
        <v>173</v>
      </c>
      <c r="F13" s="8">
        <f t="shared" si="1"/>
        <v>6000</v>
      </c>
      <c r="G13" s="8">
        <f t="shared" si="1"/>
        <v>151000</v>
      </c>
      <c r="H13" s="8">
        <f t="shared" si="1"/>
        <v>21336000</v>
      </c>
    </row>
  </sheetData>
  <mergeCells count="2">
    <mergeCell ref="A2:H2"/>
    <mergeCell ref="A1:H1"/>
  </mergeCells>
  <pageMargins left="0.7" right="0.7" top="0.75" bottom="0.75" header="0.3" footer="0.3"/>
  <pageSetup paperSize="9" orientation="landscape" verticalDpi="0" r:id="rId1"/>
  <headerFooter>
    <oddHeader>&amp;R&amp;"Times New Roman,Bold"&amp;12Annexure IV</oddHeader>
    <oddFooter>&amp;L&amp;"Times New Roman,Regular"&amp;12IV-&amp;P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view="pageLayout" topLeftCell="A10" workbookViewId="0">
      <selection activeCell="B18" sqref="B18"/>
    </sheetView>
  </sheetViews>
  <sheetFormatPr defaultRowHeight="15"/>
  <cols>
    <col min="1" max="1" width="6.7109375" style="1" customWidth="1"/>
    <col min="2" max="2" width="30.85546875" style="1" customWidth="1"/>
    <col min="3" max="3" width="11.5703125" style="1" customWidth="1"/>
    <col min="4" max="4" width="10" style="1" customWidth="1"/>
    <col min="5" max="5" width="9.85546875" style="1" customWidth="1"/>
    <col min="6" max="6" width="10.7109375" style="1" customWidth="1"/>
    <col min="7" max="7" width="9.7109375" style="1" customWidth="1"/>
    <col min="8" max="8" width="18" style="1" customWidth="1"/>
    <col min="9" max="16384" width="9.140625" style="1"/>
  </cols>
  <sheetData>
    <row r="1" spans="1:10" ht="15.75">
      <c r="A1" s="13"/>
      <c r="B1" s="13"/>
      <c r="C1" s="13"/>
      <c r="D1" s="13"/>
      <c r="E1" s="13"/>
      <c r="F1" s="13"/>
      <c r="G1" s="13"/>
      <c r="H1" s="13"/>
    </row>
    <row r="2" spans="1:10">
      <c r="A2" s="11" t="s">
        <v>0</v>
      </c>
      <c r="B2" s="11"/>
      <c r="C2" s="11"/>
      <c r="D2" s="11"/>
      <c r="E2" s="11"/>
      <c r="F2" s="11"/>
      <c r="G2" s="11"/>
      <c r="H2" s="11"/>
      <c r="I2" s="3"/>
      <c r="J2" s="3"/>
    </row>
    <row r="4" spans="1:10" s="2" customFormat="1" ht="57">
      <c r="A4" s="4" t="s">
        <v>1</v>
      </c>
      <c r="B4" s="4" t="s">
        <v>2</v>
      </c>
      <c r="C4" s="4" t="s">
        <v>17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19</v>
      </c>
    </row>
    <row r="5" spans="1:10">
      <c r="A5" s="5">
        <v>1</v>
      </c>
      <c r="B5" s="5" t="s">
        <v>7</v>
      </c>
      <c r="C5" s="9">
        <v>1</v>
      </c>
      <c r="D5" s="9">
        <v>1</v>
      </c>
      <c r="E5" s="9">
        <v>1</v>
      </c>
      <c r="F5" s="6">
        <v>40000</v>
      </c>
      <c r="G5" s="6">
        <v>55000</v>
      </c>
      <c r="H5" s="6">
        <f>G5*D5*12</f>
        <v>660000</v>
      </c>
    </row>
    <row r="6" spans="1:10">
      <c r="A6" s="5">
        <v>2</v>
      </c>
      <c r="B6" s="5" t="s">
        <v>8</v>
      </c>
      <c r="C6" s="9">
        <v>1</v>
      </c>
      <c r="D6" s="9">
        <v>1</v>
      </c>
      <c r="E6" s="9">
        <v>1</v>
      </c>
      <c r="F6" s="6">
        <v>50000</v>
      </c>
      <c r="G6" s="6">
        <v>55000</v>
      </c>
      <c r="H6" s="6">
        <f t="shared" ref="H6:H15" si="0">G6*D6*12</f>
        <v>660000</v>
      </c>
    </row>
    <row r="7" spans="1:10">
      <c r="A7" s="5">
        <v>3</v>
      </c>
      <c r="B7" s="5" t="s">
        <v>13</v>
      </c>
      <c r="C7" s="9">
        <v>9</v>
      </c>
      <c r="D7" s="9">
        <v>9</v>
      </c>
      <c r="E7" s="9">
        <v>9</v>
      </c>
      <c r="F7" s="6">
        <v>30000</v>
      </c>
      <c r="G7" s="6">
        <v>35000</v>
      </c>
      <c r="H7" s="6">
        <f t="shared" si="0"/>
        <v>3780000</v>
      </c>
    </row>
    <row r="8" spans="1:10">
      <c r="A8" s="5">
        <v>4</v>
      </c>
      <c r="B8" s="5" t="s">
        <v>16</v>
      </c>
      <c r="C8" s="9">
        <v>2</v>
      </c>
      <c r="D8" s="9">
        <v>2</v>
      </c>
      <c r="E8" s="9">
        <v>2</v>
      </c>
      <c r="F8" s="6">
        <v>35000</v>
      </c>
      <c r="G8" s="6">
        <v>40000</v>
      </c>
      <c r="H8" s="6">
        <f t="shared" si="0"/>
        <v>960000</v>
      </c>
    </row>
    <row r="9" spans="1:10">
      <c r="A9" s="5">
        <v>5</v>
      </c>
      <c r="B9" s="5" t="s">
        <v>9</v>
      </c>
      <c r="C9" s="9">
        <v>1</v>
      </c>
      <c r="D9" s="9">
        <v>1</v>
      </c>
      <c r="E9" s="9">
        <v>1</v>
      </c>
      <c r="F9" s="6">
        <v>25000</v>
      </c>
      <c r="G9" s="6">
        <v>40000</v>
      </c>
      <c r="H9" s="6">
        <f t="shared" si="0"/>
        <v>480000</v>
      </c>
    </row>
    <row r="10" spans="1:10">
      <c r="A10" s="5">
        <v>6</v>
      </c>
      <c r="B10" s="5" t="s">
        <v>10</v>
      </c>
      <c r="C10" s="9">
        <v>1</v>
      </c>
      <c r="D10" s="9">
        <v>1</v>
      </c>
      <c r="E10" s="9">
        <v>1</v>
      </c>
      <c r="F10" s="6">
        <v>35000</v>
      </c>
      <c r="G10" s="6">
        <v>40000</v>
      </c>
      <c r="H10" s="6">
        <f t="shared" si="0"/>
        <v>480000</v>
      </c>
    </row>
    <row r="11" spans="1:10">
      <c r="A11" s="5">
        <v>7</v>
      </c>
      <c r="B11" s="5" t="s">
        <v>11</v>
      </c>
      <c r="C11" s="9">
        <v>1</v>
      </c>
      <c r="D11" s="9">
        <v>1</v>
      </c>
      <c r="E11" s="9">
        <v>1</v>
      </c>
      <c r="F11" s="6">
        <v>35000</v>
      </c>
      <c r="G11" s="6">
        <v>40000</v>
      </c>
      <c r="H11" s="6">
        <f t="shared" si="0"/>
        <v>480000</v>
      </c>
    </row>
    <row r="12" spans="1:10">
      <c r="A12" s="5">
        <v>8</v>
      </c>
      <c r="B12" s="5" t="s">
        <v>12</v>
      </c>
      <c r="C12" s="9">
        <v>1</v>
      </c>
      <c r="D12" s="9">
        <v>1</v>
      </c>
      <c r="E12" s="9">
        <v>1</v>
      </c>
      <c r="F12" s="6">
        <v>10000</v>
      </c>
      <c r="G12" s="6">
        <v>20000</v>
      </c>
      <c r="H12" s="6">
        <f t="shared" si="0"/>
        <v>240000</v>
      </c>
    </row>
    <row r="13" spans="1:10">
      <c r="A13" s="5">
        <v>9</v>
      </c>
      <c r="B13" s="5" t="s">
        <v>27</v>
      </c>
      <c r="C13" s="9">
        <v>16</v>
      </c>
      <c r="D13" s="9">
        <v>16</v>
      </c>
      <c r="E13" s="9">
        <v>16</v>
      </c>
      <c r="F13" s="6">
        <v>8500</v>
      </c>
      <c r="G13" s="6">
        <v>15000</v>
      </c>
      <c r="H13" s="6">
        <f t="shared" si="0"/>
        <v>2880000</v>
      </c>
    </row>
    <row r="14" spans="1:10">
      <c r="A14" s="5">
        <v>10</v>
      </c>
      <c r="B14" s="5" t="s">
        <v>15</v>
      </c>
      <c r="C14" s="9">
        <v>10</v>
      </c>
      <c r="D14" s="9">
        <v>10</v>
      </c>
      <c r="E14" s="9">
        <v>10</v>
      </c>
      <c r="F14" s="6">
        <v>8500</v>
      </c>
      <c r="G14" s="6">
        <v>12000</v>
      </c>
      <c r="H14" s="6">
        <f t="shared" si="0"/>
        <v>1440000</v>
      </c>
    </row>
    <row r="15" spans="1:10">
      <c r="A15" s="5">
        <v>11</v>
      </c>
      <c r="B15" s="5" t="s">
        <v>14</v>
      </c>
      <c r="C15" s="9">
        <v>11</v>
      </c>
      <c r="D15" s="9">
        <v>11</v>
      </c>
      <c r="E15" s="9">
        <v>11</v>
      </c>
      <c r="F15" s="6">
        <v>8000</v>
      </c>
      <c r="G15" s="6">
        <v>15000</v>
      </c>
      <c r="H15" s="6">
        <f t="shared" si="0"/>
        <v>1980000</v>
      </c>
    </row>
    <row r="16" spans="1:10">
      <c r="A16" s="7"/>
      <c r="B16" s="7" t="s">
        <v>18</v>
      </c>
      <c r="C16" s="10">
        <f>SUM(C5:C15)</f>
        <v>54</v>
      </c>
      <c r="D16" s="10">
        <f t="shared" ref="D16:H16" si="1">SUM(D5:D15)</f>
        <v>54</v>
      </c>
      <c r="E16" s="10">
        <f t="shared" si="1"/>
        <v>54</v>
      </c>
      <c r="F16" s="8">
        <f t="shared" si="1"/>
        <v>285000</v>
      </c>
      <c r="G16" s="8">
        <f t="shared" si="1"/>
        <v>367000</v>
      </c>
      <c r="H16" s="8">
        <f t="shared" si="1"/>
        <v>14040000</v>
      </c>
    </row>
  </sheetData>
  <mergeCells count="2">
    <mergeCell ref="A2:H2"/>
    <mergeCell ref="A1:H1"/>
  </mergeCells>
  <pageMargins left="0.7" right="0.7" top="0.75" bottom="0.75" header="0.3" footer="0.3"/>
  <pageSetup paperSize="9" orientation="landscape" verticalDpi="0" r:id="rId1"/>
  <headerFooter>
    <oddHeader>&amp;R&amp;"Times New Roman,Bold"&amp;12Annexure V</oddHeader>
    <oddFooter>&amp;L&amp;"Times New Roman,Regular"&amp;12V-&amp;P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IV</vt:lpstr>
      <vt:lpstr>Annexure 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2013-01-17T05:31:56Z</dcterms:modified>
</cp:coreProperties>
</file>